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20016106-4835-427D-9B11-CE20AA404E0F}" xr6:coauthVersionLast="47" xr6:coauthVersionMax="47" xr10:uidLastSave="{00000000-0000-0000-0000-000000000000}"/>
  <bookViews>
    <workbookView xWindow="28680" yWindow="-6555" windowWidth="29040" windowHeight="15720" xr2:uid="{CB9EC470-3744-47E3-BC1F-77F8A31889E8}"/>
  </bookViews>
  <sheets>
    <sheet name="Tableau de tri" sheetId="21" r:id="rId1"/>
    <sheet name="TRIER-1" sheetId="20" r:id="rId2"/>
    <sheet name="TRIER-2" sheetId="9" r:id="rId3"/>
    <sheet name="TRIERPAR" sheetId="10" r:id="rId4"/>
  </sheets>
  <externalReferences>
    <externalReference r:id="rId5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#REF!,#REF!</definedName>
    <definedName name="_xlnm.Data_Form">'[1]LOTO Corrigé'!$B$7:$G$9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9" l="1" a="1"/>
  <c r="E2" i="9" s="1"/>
  <c r="E2" i="20" a="1"/>
  <c r="E2" i="20" s="1"/>
  <c r="E2" i="10" a="1"/>
  <c r="E2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<sst xmlns="http://schemas.openxmlformats.org/spreadsheetml/2006/main" count="126" uniqueCount="31">
  <si>
    <t>Produit</t>
  </si>
  <si>
    <t>raisin</t>
  </si>
  <si>
    <t>pomme</t>
  </si>
  <si>
    <t>orange</t>
  </si>
  <si>
    <t>catégorie</t>
  </si>
  <si>
    <t>Autres Fruits</t>
  </si>
  <si>
    <t>Agrumes</t>
  </si>
  <si>
    <t>citron</t>
  </si>
  <si>
    <t>banane</t>
  </si>
  <si>
    <t>kiwi</t>
  </si>
  <si>
    <t>avocat</t>
  </si>
  <si>
    <t>mangue</t>
  </si>
  <si>
    <t>clémentine</t>
  </si>
  <si>
    <t>Exotique</t>
  </si>
  <si>
    <t>poire</t>
  </si>
  <si>
    <t>CA 2024</t>
  </si>
  <si>
    <t>CODE VENTE</t>
  </si>
  <si>
    <t>CATEGORIE</t>
  </si>
  <si>
    <t>PRODUITS</t>
  </si>
  <si>
    <t>MONTANT</t>
  </si>
  <si>
    <t>Confiseries</t>
  </si>
  <si>
    <t>Chocolat noir</t>
  </si>
  <si>
    <t>Thés</t>
  </si>
  <si>
    <t>Thé de Chine</t>
  </si>
  <si>
    <t>Thé de Ceylan</t>
  </si>
  <si>
    <t>Thé du Cachemire</t>
  </si>
  <si>
    <t>Epicerie</t>
  </si>
  <si>
    <t>Foie gras</t>
  </si>
  <si>
    <t>Caviar persan</t>
  </si>
  <si>
    <t>Caviar russe</t>
  </si>
  <si>
    <t>Calissons d'Aix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</si>
</sst>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 &quot;;\-#,##0.00&quot; € &quot;;&quot; -&quot;#&quot; € &quot;;@\ "/>
    <numFmt numFmtId="165" formatCode="000\-00"/>
    <numFmt numFmtId="166" formatCode="#,##0.00&quot;   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/>
    </xf>
    <xf numFmtId="166" fontId="5" fillId="0" borderId="2" xfId="2" applyNumberFormat="1" applyFont="1" applyFill="1" applyBorder="1" applyAlignment="1" applyProtection="1">
      <alignment vertical="center"/>
    </xf>
    <xf numFmtId="0" fontId="5" fillId="0" borderId="3" xfId="1" applyFont="1" applyBorder="1" applyAlignment="1">
      <alignment horizontal="center" vertical="center"/>
    </xf>
    <xf numFmtId="166" fontId="5" fillId="0" borderId="3" xfId="2" applyNumberFormat="1" applyFont="1" applyFill="1" applyBorder="1" applyAlignment="1" applyProtection="1">
      <alignment vertical="center"/>
    </xf>
    <xf numFmtId="0" fontId="5" fillId="0" borderId="3" xfId="3" applyFont="1" applyBorder="1" applyAlignment="1">
      <alignment horizontal="left" vertical="center"/>
    </xf>
  </cellXfs>
  <cellStyles count="4">
    <cellStyle name="Euro" xfId="2" xr:uid="{32319377-DA4C-494A-8329-4EEE4F08C953}"/>
    <cellStyle name="Normal" xfId="0" builtinId="0"/>
    <cellStyle name="Normal 2" xfId="1" xr:uid="{0D28FEE1-73D8-49E8-9CDA-DFB2E33BA4AA}"/>
    <cellStyle name="Normal_Excel (opt)" xfId="3" xr:uid="{30F96375-0669-4058-A52E-587ED45DC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AD3F-AC10-4E35-841F-417A70AEEA41}">
  <dimension ref="A1:D23"/>
  <sheetViews>
    <sheetView tabSelected="1" workbookViewId="0">
      <selection activeCell="F9" sqref="F9"/>
    </sheetView>
  </sheetViews>
  <sheetFormatPr baseColWidth="10" defaultRowHeight="14.4" x14ac:dyDescent="0.3"/>
  <cols>
    <col min="1" max="4" width="18.6640625" style="3" customWidth="1"/>
    <col min="5" max="16384" width="11.5546875" style="3"/>
  </cols>
  <sheetData>
    <row r="1" spans="1:4" ht="24" customHeight="1" x14ac:dyDescent="0.3">
      <c r="A1" s="5" t="s">
        <v>16</v>
      </c>
      <c r="B1" s="5" t="s">
        <v>17</v>
      </c>
      <c r="C1" s="5" t="s">
        <v>18</v>
      </c>
      <c r="D1" s="5" t="s">
        <v>19</v>
      </c>
    </row>
    <row r="2" spans="1:4" ht="24" customHeight="1" x14ac:dyDescent="0.3">
      <c r="A2" s="6">
        <v>12345</v>
      </c>
      <c r="B2" s="7" t="s">
        <v>20</v>
      </c>
      <c r="C2" s="8" t="s">
        <v>21</v>
      </c>
      <c r="D2" s="9">
        <v>1234</v>
      </c>
    </row>
    <row r="3" spans="1:4" ht="24" customHeight="1" x14ac:dyDescent="0.3">
      <c r="A3" s="10">
        <v>12346</v>
      </c>
      <c r="B3" s="7" t="s">
        <v>20</v>
      </c>
      <c r="C3" s="8" t="s">
        <v>21</v>
      </c>
      <c r="D3" s="11">
        <v>2345</v>
      </c>
    </row>
    <row r="4" spans="1:4" ht="24" customHeight="1" x14ac:dyDescent="0.3">
      <c r="A4" s="10">
        <v>12347</v>
      </c>
      <c r="B4" s="7" t="s">
        <v>22</v>
      </c>
      <c r="C4" s="12" t="s">
        <v>23</v>
      </c>
      <c r="D4" s="11">
        <v>4321</v>
      </c>
    </row>
    <row r="5" spans="1:4" ht="24" customHeight="1" x14ac:dyDescent="0.3">
      <c r="A5" s="10">
        <v>12348</v>
      </c>
      <c r="B5" s="7" t="s">
        <v>22</v>
      </c>
      <c r="C5" s="12" t="s">
        <v>24</v>
      </c>
      <c r="D5" s="11">
        <v>324</v>
      </c>
    </row>
    <row r="6" spans="1:4" ht="24" customHeight="1" x14ac:dyDescent="0.3">
      <c r="A6" s="10">
        <v>12349</v>
      </c>
      <c r="B6" s="7" t="s">
        <v>22</v>
      </c>
      <c r="C6" s="12" t="s">
        <v>25</v>
      </c>
      <c r="D6" s="11">
        <v>564</v>
      </c>
    </row>
    <row r="7" spans="1:4" ht="24" customHeight="1" x14ac:dyDescent="0.3">
      <c r="A7" s="10">
        <v>12350</v>
      </c>
      <c r="B7" s="7" t="s">
        <v>26</v>
      </c>
      <c r="C7" s="12" t="s">
        <v>27</v>
      </c>
      <c r="D7" s="11">
        <v>3421</v>
      </c>
    </row>
    <row r="8" spans="1:4" ht="24" customHeight="1" x14ac:dyDescent="0.3">
      <c r="A8" s="10">
        <v>12351</v>
      </c>
      <c r="B8" s="7" t="s">
        <v>26</v>
      </c>
      <c r="C8" s="12" t="s">
        <v>28</v>
      </c>
      <c r="D8" s="11">
        <v>1192</v>
      </c>
    </row>
    <row r="9" spans="1:4" ht="24" customHeight="1" x14ac:dyDescent="0.3">
      <c r="A9" s="10">
        <v>12352</v>
      </c>
      <c r="B9" s="7" t="s">
        <v>26</v>
      </c>
      <c r="C9" s="12" t="s">
        <v>29</v>
      </c>
      <c r="D9" s="11">
        <v>2300</v>
      </c>
    </row>
    <row r="10" spans="1:4" ht="24" customHeight="1" x14ac:dyDescent="0.3">
      <c r="A10" s="10">
        <v>12353</v>
      </c>
      <c r="B10" s="7" t="s">
        <v>26</v>
      </c>
      <c r="C10" s="12" t="s">
        <v>28</v>
      </c>
      <c r="D10" s="11">
        <v>1234</v>
      </c>
    </row>
    <row r="11" spans="1:4" ht="24" customHeight="1" x14ac:dyDescent="0.3">
      <c r="A11" s="10">
        <v>12354</v>
      </c>
      <c r="B11" s="7" t="s">
        <v>20</v>
      </c>
      <c r="C11" s="12" t="s">
        <v>30</v>
      </c>
      <c r="D11" s="11">
        <v>765</v>
      </c>
    </row>
    <row r="12" spans="1:4" ht="24" customHeight="1" x14ac:dyDescent="0.3">
      <c r="A12" s="10">
        <v>12355</v>
      </c>
      <c r="B12" s="7" t="s">
        <v>22</v>
      </c>
      <c r="C12" s="12" t="s">
        <v>25</v>
      </c>
      <c r="D12" s="11">
        <v>1176</v>
      </c>
    </row>
    <row r="13" spans="1:4" ht="24" customHeight="1" x14ac:dyDescent="0.3">
      <c r="A13" s="10">
        <v>12356</v>
      </c>
      <c r="B13" s="7" t="s">
        <v>26</v>
      </c>
      <c r="C13" s="12" t="s">
        <v>29</v>
      </c>
      <c r="D13" s="11">
        <v>1263</v>
      </c>
    </row>
    <row r="14" spans="1:4" ht="24" customHeight="1" x14ac:dyDescent="0.3">
      <c r="A14" s="10">
        <v>12357</v>
      </c>
      <c r="B14" s="7" t="s">
        <v>20</v>
      </c>
      <c r="C14" s="12" t="s">
        <v>30</v>
      </c>
      <c r="D14" s="11">
        <v>2312</v>
      </c>
    </row>
    <row r="15" spans="1:4" ht="24" customHeight="1" x14ac:dyDescent="0.3">
      <c r="A15" s="10">
        <v>12358</v>
      </c>
      <c r="B15" s="7" t="s">
        <v>20</v>
      </c>
      <c r="C15" s="12" t="s">
        <v>30</v>
      </c>
      <c r="D15" s="11">
        <v>987</v>
      </c>
    </row>
    <row r="16" spans="1:4" ht="24" customHeight="1" x14ac:dyDescent="0.3">
      <c r="A16" s="10">
        <v>12359</v>
      </c>
      <c r="B16" s="7" t="s">
        <v>22</v>
      </c>
      <c r="C16" s="12" t="s">
        <v>24</v>
      </c>
      <c r="D16" s="11">
        <v>823</v>
      </c>
    </row>
    <row r="17" spans="1:4" ht="24" customHeight="1" x14ac:dyDescent="0.3">
      <c r="A17" s="10">
        <v>12360</v>
      </c>
      <c r="B17" s="7" t="s">
        <v>22</v>
      </c>
      <c r="C17" s="12" t="s">
        <v>23</v>
      </c>
      <c r="D17" s="11">
        <v>565</v>
      </c>
    </row>
    <row r="18" spans="1:4" ht="24" customHeight="1" x14ac:dyDescent="0.3">
      <c r="A18" s="10">
        <v>12361</v>
      </c>
      <c r="B18" s="7" t="s">
        <v>26</v>
      </c>
      <c r="C18" s="12" t="s">
        <v>28</v>
      </c>
      <c r="D18" s="11">
        <v>1234</v>
      </c>
    </row>
    <row r="19" spans="1:4" ht="24" customHeight="1" x14ac:dyDescent="0.3">
      <c r="A19" s="10">
        <v>12362</v>
      </c>
      <c r="B19" s="7" t="s">
        <v>26</v>
      </c>
      <c r="C19" s="12" t="s">
        <v>28</v>
      </c>
      <c r="D19" s="11">
        <v>9123</v>
      </c>
    </row>
    <row r="20" spans="1:4" ht="24" customHeight="1" x14ac:dyDescent="0.3">
      <c r="A20" s="10">
        <v>12363</v>
      </c>
      <c r="B20" s="7" t="s">
        <v>26</v>
      </c>
      <c r="C20" s="12" t="s">
        <v>27</v>
      </c>
      <c r="D20" s="11">
        <v>1298</v>
      </c>
    </row>
    <row r="21" spans="1:4" ht="24" customHeight="1" x14ac:dyDescent="0.3">
      <c r="A21" s="10">
        <v>12364</v>
      </c>
      <c r="B21" s="7" t="s">
        <v>26</v>
      </c>
      <c r="C21" s="12" t="s">
        <v>27</v>
      </c>
      <c r="D21" s="11">
        <v>3499</v>
      </c>
    </row>
    <row r="22" spans="1:4" ht="24" customHeight="1" x14ac:dyDescent="0.3">
      <c r="A22" s="10">
        <v>12365</v>
      </c>
      <c r="B22" s="7" t="s">
        <v>20</v>
      </c>
      <c r="C22" s="12" t="s">
        <v>21</v>
      </c>
      <c r="D22" s="11">
        <v>1324</v>
      </c>
    </row>
    <row r="23" spans="1:4" ht="24" customHeight="1" x14ac:dyDescent="0.3">
      <c r="A23" s="10">
        <v>12366</v>
      </c>
      <c r="B23" s="7" t="s">
        <v>20</v>
      </c>
      <c r="C23" s="12" t="s">
        <v>21</v>
      </c>
      <c r="D23" s="11">
        <v>1237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B73-52DC-45EF-83CE-DD77DA2094CD}">
  <dimension ref="A1:G11"/>
  <sheetViews>
    <sheetView workbookViewId="0">
      <selection activeCell="E2" sqref="E2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0</v>
      </c>
      <c r="B1" s="1" t="s">
        <v>4</v>
      </c>
      <c r="C1" s="1" t="s">
        <v>15</v>
      </c>
      <c r="E1" s="4" t="s">
        <v>0</v>
      </c>
      <c r="F1" s="4" t="s">
        <v>4</v>
      </c>
      <c r="G1" s="4" t="s">
        <v>15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  <c r="E2" s="3" t="str" cm="1">
        <f t="array" ref="E2:G11">_xlfn._xlws.SORT(A2:C11,2,-1,FALSE)</f>
        <v>banane</v>
      </c>
      <c r="F2" s="3" t="str">
        <v>Exotique</v>
      </c>
      <c r="G2" s="3">
        <v>5650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  <c r="E3" t="str">
        <v>kiwi</v>
      </c>
      <c r="F3" t="str">
        <v>Exotique</v>
      </c>
      <c r="G3">
        <v>5790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t="str">
        <v>mangue</v>
      </c>
      <c r="F4" t="str">
        <v>Exotique</v>
      </c>
      <c r="G4">
        <v>5930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t="str">
        <v>avocat</v>
      </c>
      <c r="F5" t="str">
        <v>Exotique</v>
      </c>
      <c r="G5">
        <v>6000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pomme</v>
      </c>
      <c r="F6" t="str">
        <v>Autres Fruits</v>
      </c>
      <c r="G6">
        <v>6450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poire</v>
      </c>
      <c r="F7" t="str">
        <v>Autres Fruits</v>
      </c>
      <c r="G7">
        <v>6500</v>
      </c>
    </row>
    <row r="8" spans="1:7" ht="17.25" customHeight="1" x14ac:dyDescent="0.3">
      <c r="A8" s="2" t="s">
        <v>9</v>
      </c>
      <c r="B8" s="2" t="s">
        <v>13</v>
      </c>
      <c r="C8" s="2">
        <v>5790</v>
      </c>
      <c r="E8" t="str">
        <v>raisin</v>
      </c>
      <c r="F8" t="str">
        <v>Autres Fruits</v>
      </c>
      <c r="G8">
        <v>5580</v>
      </c>
    </row>
    <row r="9" spans="1:7" ht="17.25" customHeight="1" x14ac:dyDescent="0.3">
      <c r="A9" s="2" t="s">
        <v>12</v>
      </c>
      <c r="B9" s="2" t="s">
        <v>6</v>
      </c>
      <c r="C9" s="2">
        <v>5860</v>
      </c>
      <c r="E9" t="str">
        <v>orange</v>
      </c>
      <c r="F9" t="str">
        <v>Agrumes</v>
      </c>
      <c r="G9">
        <v>6550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  <c r="E10" t="str">
        <v>citron</v>
      </c>
      <c r="F10" t="str">
        <v>Agrumes</v>
      </c>
      <c r="G10">
        <v>5720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  <c r="E11" t="str">
        <v>clémentine</v>
      </c>
      <c r="F11" t="str">
        <v>Agrumes</v>
      </c>
      <c r="G11">
        <v>5860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6E1C-379B-4B03-AD98-8C08E8911728}">
  <dimension ref="A1:G11"/>
  <sheetViews>
    <sheetView workbookViewId="0">
      <selection activeCell="G2" sqref="G2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0</v>
      </c>
      <c r="B1" s="1" t="s">
        <v>4</v>
      </c>
      <c r="C1" s="1" t="s">
        <v>15</v>
      </c>
      <c r="E1" s="4" t="s">
        <v>0</v>
      </c>
      <c r="F1" s="4" t="s">
        <v>4</v>
      </c>
      <c r="G1" s="4" t="s">
        <v>15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  <c r="E2" s="3" t="str" cm="1">
        <f t="array" ref="E2:G11">_xlfn._xlws.SORT(A2:C11,2)</f>
        <v>orange</v>
      </c>
      <c r="F2" s="3" t="str">
        <v>Agrumes</v>
      </c>
      <c r="G2" s="3">
        <v>6550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  <c r="E3" t="str">
        <v>citron</v>
      </c>
      <c r="F3" t="str">
        <v>Agrumes</v>
      </c>
      <c r="G3">
        <v>5720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t="str">
        <v>clémentine</v>
      </c>
      <c r="F4" t="str">
        <v>Agrumes</v>
      </c>
      <c r="G4">
        <v>5860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t="str">
        <v>pomme</v>
      </c>
      <c r="F5" t="str">
        <v>Autres Fruits</v>
      </c>
      <c r="G5">
        <v>6450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poire</v>
      </c>
      <c r="F6" t="str">
        <v>Autres Fruits</v>
      </c>
      <c r="G6">
        <v>6500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raisin</v>
      </c>
      <c r="F7" t="str">
        <v>Autres Fruits</v>
      </c>
      <c r="G7">
        <v>5580</v>
      </c>
    </row>
    <row r="8" spans="1:7" ht="17.25" customHeight="1" x14ac:dyDescent="0.3">
      <c r="A8" s="2" t="s">
        <v>9</v>
      </c>
      <c r="B8" s="2" t="s">
        <v>13</v>
      </c>
      <c r="C8" s="2">
        <v>5790</v>
      </c>
      <c r="E8" t="str">
        <v>banane</v>
      </c>
      <c r="F8" t="str">
        <v>Exotique</v>
      </c>
      <c r="G8">
        <v>5650</v>
      </c>
    </row>
    <row r="9" spans="1:7" ht="17.25" customHeight="1" x14ac:dyDescent="0.3">
      <c r="A9" s="2" t="s">
        <v>12</v>
      </c>
      <c r="B9" s="2" t="s">
        <v>6</v>
      </c>
      <c r="C9" s="2">
        <v>5860</v>
      </c>
      <c r="E9" t="str">
        <v>kiwi</v>
      </c>
      <c r="F9" t="str">
        <v>Exotique</v>
      </c>
      <c r="G9">
        <v>5790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  <c r="E10" t="str">
        <v>mangue</v>
      </c>
      <c r="F10" t="str">
        <v>Exotique</v>
      </c>
      <c r="G10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  <c r="E11" t="str">
        <v>avocat</v>
      </c>
      <c r="F11" t="str">
        <v>Exotique</v>
      </c>
      <c r="G11">
        <v>6000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2EB2-80DC-4C6C-AD70-3391DCF0C6C7}">
  <dimension ref="A1:G11"/>
  <sheetViews>
    <sheetView workbookViewId="0">
      <selection activeCell="D30" sqref="D30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0</v>
      </c>
      <c r="B1" s="1" t="s">
        <v>4</v>
      </c>
      <c r="C1" s="1" t="s">
        <v>15</v>
      </c>
      <c r="E1" s="4" t="s">
        <v>0</v>
      </c>
      <c r="F1" s="4" t="s">
        <v>4</v>
      </c>
      <c r="G1" s="4" t="s">
        <v>15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  <c r="E2" s="3" t="str" cm="1">
        <f t="array" ref="E2:G11">_xlfn.SORTBY(A2:C11,B2:B11,1,C2:C11,-1)</f>
        <v>orange</v>
      </c>
      <c r="F2" s="3" t="str">
        <v>Agrumes</v>
      </c>
      <c r="G2" s="3">
        <v>6550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  <c r="E3" t="str">
        <v>clémentine</v>
      </c>
      <c r="F3" t="str">
        <v>Agrumes</v>
      </c>
      <c r="G3">
        <v>5860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t="str">
        <v>citron</v>
      </c>
      <c r="F4" t="str">
        <v>Agrumes</v>
      </c>
      <c r="G4">
        <v>5720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t="str">
        <v>poire</v>
      </c>
      <c r="F5" t="str">
        <v>Autres Fruits</v>
      </c>
      <c r="G5">
        <v>6500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pomme</v>
      </c>
      <c r="F6" t="str">
        <v>Autres Fruits</v>
      </c>
      <c r="G6">
        <v>6450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raisin</v>
      </c>
      <c r="F7" t="str">
        <v>Autres Fruits</v>
      </c>
      <c r="G7">
        <v>5580</v>
      </c>
    </row>
    <row r="8" spans="1:7" ht="17.25" customHeight="1" x14ac:dyDescent="0.3">
      <c r="A8" s="2" t="s">
        <v>9</v>
      </c>
      <c r="B8" s="2" t="s">
        <v>13</v>
      </c>
      <c r="C8" s="2">
        <v>5790</v>
      </c>
      <c r="E8" t="str">
        <v>avocat</v>
      </c>
      <c r="F8" t="str">
        <v>Exotique</v>
      </c>
      <c r="G8">
        <v>6000</v>
      </c>
    </row>
    <row r="9" spans="1:7" ht="17.25" customHeight="1" x14ac:dyDescent="0.3">
      <c r="A9" s="2" t="s">
        <v>12</v>
      </c>
      <c r="B9" s="2" t="s">
        <v>6</v>
      </c>
      <c r="C9" s="2">
        <v>5860</v>
      </c>
      <c r="E9" t="str">
        <v>mangue</v>
      </c>
      <c r="F9" t="str">
        <v>Exotique</v>
      </c>
      <c r="G9">
        <v>5930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  <c r="E10" t="str">
        <v>kiwi</v>
      </c>
      <c r="F10" t="str">
        <v>Exotique</v>
      </c>
      <c r="G10">
        <v>5790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  <c r="E11" t="str">
        <v>banane</v>
      </c>
      <c r="F11" t="str">
        <v>Exotique</v>
      </c>
      <c r="G11">
        <v>5650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de tri</vt:lpstr>
      <vt:lpstr>TRIER-1</vt:lpstr>
      <vt:lpstr>TRIER-2</vt:lpstr>
      <vt:lpstr>TRIERPAR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Jonathan LOMBARD</cp:lastModifiedBy>
  <dcterms:created xsi:type="dcterms:W3CDTF">2022-02-10T06:05:55Z</dcterms:created>
  <dcterms:modified xsi:type="dcterms:W3CDTF">2025-03-03T16:53:01Z</dcterms:modified>
</cp:coreProperties>
</file>